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C:\Users\chiarion.riccardo\Desktop\ossigenoterapia\sintel ossigenoterapia\"/>
    </mc:Choice>
  </mc:AlternateContent>
  <xr:revisionPtr revIDLastSave="0" documentId="8_{767713E3-256C-4558-B2DE-8B6067D59F8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glio1" sheetId="1" r:id="rId1"/>
  </sheets>
  <definedNames>
    <definedName name="_xlnm.Print_Area" localSheetId="0">Foglio1!$A$1:$J$13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3" i="1" l="1"/>
  <c r="C12" i="1"/>
  <c r="B12" i="1"/>
  <c r="F12" i="1" s="1"/>
</calcChain>
</file>

<file path=xl/sharedStrings.xml><?xml version="1.0" encoding="utf-8"?>
<sst xmlns="http://schemas.openxmlformats.org/spreadsheetml/2006/main" count="29" uniqueCount="28">
  <si>
    <t>IMPRESA ____________________________ P.IVA____________________________ SEDE _________________________________</t>
  </si>
  <si>
    <t>MODELLO DI OFFERTA</t>
  </si>
  <si>
    <t>PROCEDURA NEGOZIATA SENZA BANDO, AI SENSI DELL’ART. 76 C. 2 LETT. B) DEL D.LGS N. 36/2023 PER LA FORNITURA DEL SERVIZIO DI OSSIGENOTERAPIA DOMICILIARE, PER IL PERIODO DI 11 MESI. CIG: B646A21007</t>
  </si>
  <si>
    <t xml:space="preserve">Pazienti Distretto 1 </t>
  </si>
  <si>
    <t>Pazienti Distretto 2</t>
  </si>
  <si>
    <t>Fabbisogno presunto/anno(Q)</t>
  </si>
  <si>
    <t>OSSIGENO GASSOSO 
 (riferimento fascia 1, 2 e 3)</t>
  </si>
  <si>
    <t>OSSIGENO LIQUIDO 
(riferimento fascia 4 e 5)</t>
  </si>
  <si>
    <t xml:space="preserve">NOLEGGIO GIORNALIERO BOMBOLE OSSIGENO GASSOSO
 (riferimento fascia 1 Compreso servizio di formazione all'utente ed  assistenza tecnica) </t>
  </si>
  <si>
    <t xml:space="preserve">NOLEGGIO GIORNALIERO CRIOGENICO MOBILE - STROLLER
 (riferimento fascia 4 e 5  Compreso servizio di formazione all'utente ed  assistenza tecnica) </t>
  </si>
  <si>
    <t xml:space="preserve">NOLEGGIO GIORNALIERO CONCENTRATORE FISSO 
(riferimento fascia 2 Compreso servizio di formazione all'utente ed  assistenza tecnica) </t>
  </si>
  <si>
    <t xml:space="preserve">NOLEGGIO GIORNALIERO CONCENTRATORE PORTATILE 
(riferimento fascia 3 Compreso servizio di formazione all'utente ed  assistenza tecnica) </t>
  </si>
  <si>
    <t>CANNULA NASALE 
(riferimento fascia 1, 2, 3, 4 E 5)</t>
  </si>
  <si>
    <t>MASCHERA TIPO VENTURI
(riferimento fascia 5)</t>
  </si>
  <si>
    <t>DESCRIZIONE</t>
  </si>
  <si>
    <t>BASE ASTA 
Prezzo unitario 
Iva non compresa</t>
  </si>
  <si>
    <t>Prezzo unitario PROPOSTO(P)
Iva non compresa</t>
  </si>
  <si>
    <t>Tot. Costo 
=PxQ Iva non compresa</t>
  </si>
  <si>
    <t>ALIQUOTA IVA %</t>
  </si>
  <si>
    <t xml:space="preserve">Totale complessivo annuale iva non compresa (in cifre)  € </t>
  </si>
  <si>
    <t xml:space="preserve">Totale complessivo annuale iva non compresa (in lettere) </t>
  </si>
  <si>
    <t>L'impresa, per il fatto di presentare Offerta:</t>
  </si>
  <si>
    <t>Sul servizio di cui all'offerta sopra riportata risultano calcolati i seguenti oneri di sicurezza dell'impresa (NB. L'importo Totale offerto risulta omnicomprensivo di tali costi)</t>
  </si>
  <si>
    <t xml:space="preserve">€ </t>
  </si>
  <si>
    <t xml:space="preserve">DICHIARA di essere a conoscenza ed ACCETTARE  le clausole pattizie di cui al Protocollo di legalità sottoscritto dalla Regione Veneto in data 17/09/2019, ai fini della prevenzione dei tentativi d’infiltrazione della criminalità organizzata nel settore dei contratti pubblici di lavori, servizi e forniture; </t>
  </si>
  <si>
    <t>L'operatore economico si impegna  a mantenere valida ed impegnativa la propria offerta per almeno 180 giorni dalla data di scadenza per la presentazione delle offerte, fissata nel presente Invito;</t>
  </si>
  <si>
    <t>Nell'offerta sono state esaminate e valutate tutte le circostanze generali e particolari che possono avere influito sia sulla determinazione della propria offerta tecnica che su quella economica. L'offerta e comprensiva di Garanzia 12 mesi.</t>
  </si>
  <si>
    <t>NB: L'operatore economico deve indicare nell’offerta i propri costi aziendali concernenti l'adempimento delle disposizioni in materia di salute e sicurezza sui luoghi di lavoro (art. 108 comma 9 del D.Lgs 36/2023). Tali costi sono da riportare nell'offerta economica nell’apposito riquadro.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</si>
</sst>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_-;\-* #,##0_-;_-* &quot;-&quot;??_-;_-@_-"/>
    <numFmt numFmtId="166" formatCode="_-&quot;€&quot;\ * #,##0.000_-;\-&quot;€&quot;\ * #,##0.000_-;_-&quot;€&quot;\ * &quot;-&quot;??_-;_-@_-"/>
    <numFmt numFmtId="167" formatCode="&quot;€&quot;\ #,##0.00"/>
    <numFmt numFmtId="168" formatCode="&quot;€&quot;\ #,##0.00;\-&quot;€&quot;\ #,##0.00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10"/>
      <color rgb="FFFF0000"/>
      <name val="Arial"/>
      <family val="2"/>
    </font>
    <font>
      <sz val="11"/>
      <color indexed="8"/>
      <name val="Calibri"/>
      <family val="2"/>
    </font>
    <font>
      <sz val="11"/>
      <color rgb="FFFF0000"/>
      <name val="Calibri"/>
      <family val="2"/>
    </font>
    <font>
      <sz val="10"/>
      <color theme="9" tint="-0.249977111117893"/>
      <name val="Arial"/>
      <family val="2"/>
    </font>
    <font>
      <b/>
      <sz val="11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29">
    <xf numFmtId="0" fontId="0" fillId="0" borderId="0" xfId="0"/>
    <xf numFmtId="0" fontId="1" fillId="0" borderId="0" xfId="0" applyFont="1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164" fontId="7" fillId="0" borderId="1" xfId="1" applyNumberFormat="1" applyFont="1" applyFill="1" applyBorder="1" applyAlignment="1">
      <alignment vertical="center"/>
    </xf>
    <xf numFmtId="0" fontId="8" fillId="0" borderId="1" xfId="0" applyFont="1" applyBorder="1" applyAlignment="1">
      <alignment vertical="center" wrapText="1"/>
    </xf>
    <xf numFmtId="164" fontId="6" fillId="0" borderId="1" xfId="1" applyNumberFormat="1" applyFont="1" applyFill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wrapText="1"/>
    </xf>
    <xf numFmtId="166" fontId="6" fillId="0" borderId="1" xfId="2" applyNumberFormat="1" applyFont="1" applyFill="1" applyBorder="1" applyAlignment="1">
      <alignment vertical="center" wrapText="1"/>
    </xf>
    <xf numFmtId="167" fontId="0" fillId="0" borderId="1" xfId="0" applyNumberFormat="1" applyBorder="1" applyAlignment="1">
      <alignment vertical="center"/>
    </xf>
    <xf numFmtId="4" fontId="6" fillId="0" borderId="1" xfId="2" applyNumberFormat="1" applyFont="1" applyFill="1" applyBorder="1" applyAlignment="1">
      <alignment vertical="center"/>
    </xf>
    <xf numFmtId="168" fontId="0" fillId="0" borderId="1" xfId="2" applyNumberFormat="1" applyFont="1" applyFill="1" applyBorder="1"/>
    <xf numFmtId="166" fontId="0" fillId="0" borderId="1" xfId="0" applyNumberFormat="1" applyBorder="1" applyAlignment="1">
      <alignment vertical="center" wrapText="1"/>
    </xf>
    <xf numFmtId="168" fontId="0" fillId="0" borderId="0" xfId="2" applyNumberFormat="1" applyFont="1" applyFill="1" applyBorder="1"/>
    <xf numFmtId="0" fontId="4" fillId="0" borderId="1" xfId="0" applyFont="1" applyBorder="1" applyAlignment="1"/>
    <xf numFmtId="0" fontId="0" fillId="0" borderId="1" xfId="0" applyBorder="1" applyAlignment="1"/>
    <xf numFmtId="0" fontId="0" fillId="0" borderId="1" xfId="0" applyBorder="1"/>
    <xf numFmtId="4" fontId="6" fillId="0" borderId="1" xfId="2" applyNumberFormat="1" applyFont="1" applyFill="1" applyBorder="1"/>
    <xf numFmtId="0" fontId="9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0" fillId="0" borderId="1" xfId="0" applyBorder="1" applyAlignment="1">
      <alignment vertical="center"/>
    </xf>
  </cellXfs>
  <cellStyles count="3">
    <cellStyle name="Migliaia" xfId="1" builtinId="3"/>
    <cellStyle name="Normale" xfId="0" builtinId="0"/>
    <cellStyle name="Valu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1"/>
  <sheetViews>
    <sheetView tabSelected="1" view="pageLayout" zoomScaleNormal="100" workbookViewId="0">
      <selection sqref="A1:J1"/>
    </sheetView>
  </sheetViews>
  <sheetFormatPr defaultColWidth="9.140625" defaultRowHeight="15" x14ac:dyDescent="0.25"/>
  <cols>
    <col min="1" max="1" width="47.85546875" customWidth="1"/>
    <col min="2" max="9" width="21.85546875" customWidth="1"/>
    <col min="10" max="10" width="14" customWidth="1"/>
    <col min="11" max="11" width="17.5703125" customWidth="1"/>
  </cols>
  <sheetData>
    <row r="1" spans="1:10" s="2" customFormat="1" ht="45" customHeight="1" x14ac:dyDescent="0.25">
      <c r="A1" s="9" t="s">
        <v>1</v>
      </c>
      <c r="B1" s="9"/>
      <c r="C1" s="9"/>
      <c r="D1" s="9"/>
      <c r="E1" s="9"/>
      <c r="F1" s="9"/>
      <c r="G1" s="9"/>
      <c r="H1" s="9"/>
      <c r="I1" s="9"/>
      <c r="J1" s="9"/>
    </row>
    <row r="2" spans="1:10" ht="66" customHeight="1" x14ac:dyDescent="0.25">
      <c r="A2" s="10" t="s">
        <v>2</v>
      </c>
      <c r="B2" s="10"/>
      <c r="C2" s="10"/>
      <c r="D2" s="10"/>
      <c r="E2" s="10"/>
      <c r="F2" s="10"/>
      <c r="G2" s="10"/>
      <c r="H2" s="10"/>
      <c r="I2" s="10"/>
      <c r="J2" s="10"/>
    </row>
    <row r="3" spans="1:10" ht="54.75" customHeight="1" x14ac:dyDescent="0.25">
      <c r="A3" s="1" t="s">
        <v>0</v>
      </c>
      <c r="B3" s="1"/>
      <c r="C3" s="1"/>
      <c r="D3" s="1"/>
      <c r="E3" s="1"/>
      <c r="F3" s="1"/>
      <c r="G3" s="1"/>
      <c r="H3" s="1"/>
      <c r="I3" s="1"/>
      <c r="J3" s="1"/>
    </row>
    <row r="4" spans="1:10" ht="1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ht="54.75" customHeight="1" x14ac:dyDescent="0.25">
      <c r="A5" s="3" t="s">
        <v>14</v>
      </c>
      <c r="B5" s="3" t="s">
        <v>3</v>
      </c>
      <c r="C5" s="3" t="s">
        <v>4</v>
      </c>
      <c r="D5" s="3" t="s">
        <v>15</v>
      </c>
      <c r="E5" s="3" t="s">
        <v>16</v>
      </c>
      <c r="F5" s="3" t="s">
        <v>5</v>
      </c>
      <c r="G5" s="3" t="s">
        <v>17</v>
      </c>
      <c r="H5" s="3" t="s">
        <v>17</v>
      </c>
      <c r="I5" s="3" t="s">
        <v>18</v>
      </c>
    </row>
    <row r="6" spans="1:10" ht="30" x14ac:dyDescent="0.25">
      <c r="A6" s="4" t="s">
        <v>6</v>
      </c>
      <c r="B6" s="5">
        <v>4</v>
      </c>
      <c r="C6" s="5">
        <v>0</v>
      </c>
      <c r="D6" s="11">
        <v>0.96299999999999997</v>
      </c>
      <c r="E6" s="12"/>
      <c r="F6" s="6">
        <v>30</v>
      </c>
      <c r="G6" s="13"/>
      <c r="H6" s="14"/>
      <c r="I6" s="14"/>
    </row>
    <row r="7" spans="1:10" ht="30" x14ac:dyDescent="0.25">
      <c r="A7" s="4" t="s">
        <v>7</v>
      </c>
      <c r="B7" s="5">
        <v>258</v>
      </c>
      <c r="C7" s="5">
        <v>54</v>
      </c>
      <c r="D7" s="11">
        <v>0.64200000000000002</v>
      </c>
      <c r="E7" s="12"/>
      <c r="F7" s="6">
        <v>300000</v>
      </c>
      <c r="G7" s="13"/>
      <c r="H7" s="14"/>
      <c r="I7" s="14"/>
    </row>
    <row r="8" spans="1:10" ht="51" x14ac:dyDescent="0.25">
      <c r="A8" s="7" t="s">
        <v>8</v>
      </c>
      <c r="B8" s="5">
        <v>4</v>
      </c>
      <c r="C8" s="5">
        <v>0</v>
      </c>
      <c r="D8" s="11">
        <v>0.32100000000000001</v>
      </c>
      <c r="E8" s="12"/>
      <c r="F8" s="6">
        <v>190</v>
      </c>
      <c r="G8" s="13"/>
      <c r="H8" s="14"/>
      <c r="I8" s="14"/>
    </row>
    <row r="9" spans="1:10" ht="51" x14ac:dyDescent="0.25">
      <c r="A9" s="7" t="s">
        <v>9</v>
      </c>
      <c r="B9" s="5">
        <v>258</v>
      </c>
      <c r="C9" s="5">
        <v>54</v>
      </c>
      <c r="D9" s="11">
        <v>0.26700000000000002</v>
      </c>
      <c r="E9" s="12"/>
      <c r="F9" s="6">
        <v>115000</v>
      </c>
      <c r="G9" s="13"/>
      <c r="H9" s="14"/>
      <c r="I9" s="14"/>
    </row>
    <row r="10" spans="1:10" ht="51" x14ac:dyDescent="0.25">
      <c r="A10" s="7" t="s">
        <v>10</v>
      </c>
      <c r="B10" s="5">
        <v>26</v>
      </c>
      <c r="C10" s="5">
        <v>4</v>
      </c>
      <c r="D10" s="11">
        <v>0.53500000000000003</v>
      </c>
      <c r="E10" s="12"/>
      <c r="F10" s="6">
        <v>13000</v>
      </c>
      <c r="G10" s="13"/>
      <c r="H10" s="14"/>
      <c r="I10" s="14"/>
    </row>
    <row r="11" spans="1:10" ht="51" x14ac:dyDescent="0.25">
      <c r="A11" s="7" t="s">
        <v>11</v>
      </c>
      <c r="B11" s="5">
        <v>20</v>
      </c>
      <c r="C11" s="5">
        <v>2</v>
      </c>
      <c r="D11" s="11">
        <v>1.177</v>
      </c>
      <c r="E11" s="12"/>
      <c r="F11" s="6">
        <v>7000</v>
      </c>
      <c r="G11" s="13"/>
      <c r="H11" s="14"/>
      <c r="I11" s="14"/>
    </row>
    <row r="12" spans="1:10" ht="30" x14ac:dyDescent="0.25">
      <c r="A12" s="4" t="s">
        <v>12</v>
      </c>
      <c r="B12" s="5">
        <f>SUM(B8:B11)</f>
        <v>308</v>
      </c>
      <c r="C12" s="5">
        <f>SUM(C8:C11)</f>
        <v>60</v>
      </c>
      <c r="D12" s="11">
        <v>0.62</v>
      </c>
      <c r="E12" s="12"/>
      <c r="F12" s="8">
        <f>(B12+C12)*12</f>
        <v>4416</v>
      </c>
      <c r="G12" s="13"/>
      <c r="H12" s="14"/>
      <c r="I12" s="14"/>
    </row>
    <row r="13" spans="1:10" ht="30" x14ac:dyDescent="0.25">
      <c r="A13" s="4" t="s">
        <v>13</v>
      </c>
      <c r="B13" s="5">
        <v>15</v>
      </c>
      <c r="C13" s="5">
        <v>3</v>
      </c>
      <c r="D13" s="15">
        <v>1.82</v>
      </c>
      <c r="E13" s="12"/>
      <c r="F13" s="8">
        <f>(B13+C13)*12</f>
        <v>216</v>
      </c>
      <c r="G13" s="13"/>
      <c r="H13" s="14"/>
      <c r="I13" s="14"/>
    </row>
    <row r="14" spans="1:10" x14ac:dyDescent="0.25">
      <c r="A14" s="17" t="s">
        <v>19</v>
      </c>
      <c r="B14" s="18"/>
      <c r="C14" s="18"/>
      <c r="D14" s="18"/>
      <c r="E14" s="19"/>
      <c r="F14" s="19"/>
      <c r="G14" s="20"/>
      <c r="H14" s="14"/>
      <c r="I14" s="14"/>
      <c r="J14" s="16"/>
    </row>
    <row r="15" spans="1:10" x14ac:dyDescent="0.25">
      <c r="A15" s="17" t="s">
        <v>20</v>
      </c>
      <c r="B15" s="18"/>
      <c r="C15" s="18"/>
      <c r="D15" s="18"/>
      <c r="E15" s="19"/>
      <c r="F15" s="19"/>
      <c r="G15" s="20"/>
      <c r="H15" s="14"/>
      <c r="I15" s="14"/>
      <c r="J15" s="16"/>
    </row>
    <row r="17" spans="1:10" ht="68.25" customHeight="1" x14ac:dyDescent="0.25">
      <c r="B17" s="21" t="s">
        <v>21</v>
      </c>
      <c r="C17" s="21"/>
      <c r="D17" s="21"/>
      <c r="E17" s="21"/>
    </row>
    <row r="18" spans="1:10" ht="48.75" customHeight="1" x14ac:dyDescent="0.25">
      <c r="A18" s="22" t="s">
        <v>24</v>
      </c>
      <c r="B18" s="22"/>
      <c r="C18" s="22"/>
      <c r="D18" s="22"/>
      <c r="E18" s="22"/>
      <c r="G18" s="25" t="s">
        <v>22</v>
      </c>
      <c r="H18" s="26"/>
      <c r="I18" s="27"/>
      <c r="J18" s="28" t="s">
        <v>23</v>
      </c>
    </row>
    <row r="19" spans="1:10" ht="48.75" customHeight="1" x14ac:dyDescent="0.25">
      <c r="A19" s="23" t="s">
        <v>25</v>
      </c>
      <c r="B19" s="23"/>
      <c r="C19" s="23"/>
      <c r="D19" s="23"/>
      <c r="E19" s="23"/>
    </row>
    <row r="20" spans="1:10" ht="48.75" customHeight="1" x14ac:dyDescent="0.25">
      <c r="A20" s="24" t="s">
        <v>26</v>
      </c>
      <c r="B20" s="24"/>
      <c r="C20" s="24"/>
      <c r="D20" s="24"/>
      <c r="E20" s="24"/>
    </row>
    <row r="21" spans="1:10" ht="48.75" customHeight="1" x14ac:dyDescent="0.25">
      <c r="A21" s="23" t="s">
        <v>27</v>
      </c>
      <c r="B21" s="23"/>
      <c r="C21" s="23"/>
      <c r="D21" s="23"/>
      <c r="E21" s="23"/>
    </row>
  </sheetData>
  <mergeCells count="8">
    <mergeCell ref="A18:E18"/>
    <mergeCell ref="A19:E19"/>
    <mergeCell ref="A20:E20"/>
    <mergeCell ref="A21:E21"/>
    <mergeCell ref="G18:I18"/>
    <mergeCell ref="A1:J1"/>
    <mergeCell ref="A2:J2"/>
    <mergeCell ref="B17:E17"/>
  </mergeCells>
  <pageMargins left="0.11811023622047245" right="0.11811023622047245" top="0.35433070866141736" bottom="0.35433070866141736" header="0.31496062992125984" footer="0.11811023622047245"/>
  <pageSetup paperSize="9" scale="61" fitToHeight="2" orientation="landscape" r:id="rId1"/>
  <headerFooter>
    <oddHeader xml:space="preserve">&amp;RALLEGATO 4
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Sandro Guolo</dc:creator>
  <cp:lastModifiedBy>Riccardo Chiarion</cp:lastModifiedBy>
  <cp:lastPrinted>2025-03-31T12:52:36Z</cp:lastPrinted>
  <dcterms:created xsi:type="dcterms:W3CDTF">2018-01-23T11:20:00Z</dcterms:created>
  <dcterms:modified xsi:type="dcterms:W3CDTF">2025-04-01T11:00:29Z</dcterms:modified>
</cp:coreProperties>
</file>